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D6B4B59D-824D-420A-B553-319F64F383CC}"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C58" i="10"/>
  <c r="X58" i="10" s="1"/>
  <c r="AB58" i="10" s="1"/>
  <c r="D54" i="10" l="1"/>
  <c r="Z54" i="10" s="1"/>
  <c r="AC54" i="10" s="1"/>
  <c r="C54" i="10"/>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<sst xmlns="http://schemas.openxmlformats.org/spreadsheetml/2006/main" count="2410" uniqueCount="491">
  <si>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</si>
  <si>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</si>
  <si>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</si>
  <si>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</si>
  <si>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</si>
  <si>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</si>
  <si>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</si>
  <si>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</si>
  <si>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</si>
  <si>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</si>
  <si>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</si>
  <si>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</si>
  <si>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</si>
  <si>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</si>
  <si>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</si>
  <si>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</si>
  <si>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</si>
  <si>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</si>
  <si>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</si>
  <si>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</si>
  <si>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</si>
  <si>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</si>
  <si>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</si>
  <si>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</si>
  <si>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</si>
  <si>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</si>
  <si>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</si>
  <si>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</si>
  <si>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</si>
  <si>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</si>
  <si>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</si>
  <si>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</si>
  <si>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</si>
  <si>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</si>
  <si>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</si>
  <si>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</si>
  <si>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</si>
  <si>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</si>
  <si>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</si>
  <si>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</si>
  <si>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</si>
  <si>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</si>
  <si>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</si>
  <si>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</si>
  <si>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</si>
  <si>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</si>
  <si>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</si>
  <si>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</si>
  <si>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</si>
  <si>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</si>
  <si>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</si>
  <si>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</si>
  <si>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</si>
  <si>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</si>
  <si>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</si>
  <si>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</si>
  <si>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</si>
  <si>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</si>
  <si>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</si>
  <si>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</si>
  <si>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</si>
  <si>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</si>
  <si>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</si>
  <si>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</si>
  <si>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</si>
  <si>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</si>
  <si>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</si>
  <si>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</si>
  <si>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</si>
  <si>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</si>
  <si>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</si>
  <si>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</si>
  <si>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</si>
  <si>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</si>
  <si>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</si>
  <si>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</si>
  <si>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</si>
  <si>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</si>
  <si>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</si>
  <si>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</si>
  <si>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</si>
  <si>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</si>
  <si>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</si>
  <si>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</si>
  <si>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</si>
  <si>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</si>
  <si>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</si>
  <si>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</si>
  <si>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</si>
  <si>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</si>
  <si>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</si>
  <si>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</si>
  <si>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</si>
  <si>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</si>
  <si>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</si>
  <si>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</si>
  <si>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</si>
  <si>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</si>
  <si>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</si>
  <si>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</si>
  <si>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</si>
  <si>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</si>
  <si>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</si>
  <si>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</si>
  <si>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</si>
  <si>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</si>
  <si>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</si>
  <si>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</si>
  <si>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</si>
  <si>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</si>
  <si>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</si>
  <si>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</si>
  <si>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</si>
  <si>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</si>
  <si>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</si>
  <si>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</si>
  <si>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</si>
  <si>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</si>
  <si>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</si>
  <si>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</si>
  <si>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</si>
  <si>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</si>
  <si>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</si>
  <si>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</si>
  <si>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</si>
  <si>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</si>
  <si>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</si>
  <si>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</si>
  <si>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</si>
  <si>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</si>
  <si>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</si>
  <si>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</si>
  <si>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</si>
  <si>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</si>
  <si>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</si>
  <si>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</si>
  <si>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</si>
  <si>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</si>
  <si>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</si>
  <si>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</si>
  <si>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</si>
  <si>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</si>
  <si>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</si>
  <si>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</si>
  <si>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</si>
  <si>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</si>
  <si>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</si>
  <si>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</si>
  <si>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</si>
  <si>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</si>
  <si>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</si>
  <si>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</si>
  <si>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</si>
  <si>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</si>
  <si>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</si>
  <si>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</si>
  <si>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</si>
  <si>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</si>
  <si>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</si>
  <si>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</si>
  <si>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</si>
  <si>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</si>
  <si>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</si>
  <si>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</si>
  <si>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</si>
  <si>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</si>
  <si>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</si>
  <si>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</si>
  <si>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</si>
  <si>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</si>
  <si>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</si>
  <si>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</si>
  <si>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</si>
  <si>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</si>
  <si>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</si>
  <si>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</si>
  <si>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</si>
  <si>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</si>
  <si>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</si>
  <si>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</si>
  <si>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</si>
  <si>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</si>
  <si>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</si>
  <si>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</si>
  <si>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</si>
  <si>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</si>
  <si>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</si>
  <si>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</si>
  <si>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</si>
  <si>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</si>
  <si>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</si>
  <si>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</si>
  <si>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</si>
  <si>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</si>
  <si>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</si>
  <si>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</si>
  <si>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</si>
  <si>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</si>
  <si>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</si>
  <si>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</si>
  <si>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</si>
  <si>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</si>
  <si>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</si>
  <si>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</si>
  <si>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</si>
  <si>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</si>
  <si>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</si>
  <si>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</si>
  <si>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</si>
  <si>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</si>
  <si>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</si>
  <si>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</si>
  <si>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</si>
  <si>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</si>
  <si>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</si>
  <si>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</si>
  <si>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</si>
  <si>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</si>
  <si>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</si>
  <si>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</si>
  <si>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</si>
  <si>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</si>
  <si>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</si>
  <si>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</si>
  <si>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</si>
  <si>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</si>
  <si>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</si>
  <si>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</si>
  <si>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</si>
  <si>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</si>
  <si>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</si>
  <si>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</si>
  <si>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</si>
  <si>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</si>
  <si>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</si>
  <si>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</si>
  <si>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</si>
  <si>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</si>
  <si>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</si>
  <si>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</si>
  <si>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</si>
  <si>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</si>
  <si>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</si>
  <si>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</si>
  <si>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</si>
  <si>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</si>
  <si>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</si>
  <si>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</si>
  <si>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</si>
  <si>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</si>
  <si>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</si>
  <si>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</si>
  <si>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</si>
  <si>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</si>
  <si>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</si>
  <si>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</si>
  <si>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</si>
  <si>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</si>
  <si>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</si>
  <si>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</si>
  <si>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</si>
  <si>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</si>
  <si>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</si>
  <si>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</si>
  <si>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</si>
  <si>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</si>
  <si>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</si>
  <si>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</si>
  <si>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</si>
  <si>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</si>
  <si>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</si>
  <si>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</si>
  <si>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</si>
  <si>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</si>
  <si>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</si>
  <si>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</si>
  <si>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</si>
  <si>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</si>
  <si>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</si>
  <si>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</si>
  <si>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</si>
  <si>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</si>
  <si>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</si>
  <si>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</si>
  <si>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</si>
  <si>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</si>
  <si>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</si>
  <si>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</si>
  <si>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</si>
  <si>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</si>
  <si>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</si>
  <si>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</si>
  <si>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</si>
  <si>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</si>
  <si>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</si>
  <si>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</si>
  <si>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</si>
  <si>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</si>
  <si>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</si>
  <si>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</si>
  <si>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</si>
  <si>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</si>
  <si>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</si>
  <si>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</si>
  <si>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</si>
  <si>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</si>
  <si>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</si>
  <si>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</si>
  <si>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</si>
  <si>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</si>
  <si>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</si>
  <si>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</si>
  <si>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</si>
  <si>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</si>
  <si>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</si>
  <si>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</si>
  <si>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</si>
  <si>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</si>
  <si>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</si>
  <si>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</si>
  <si>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</si>
  <si>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</si>
  <si>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</si>
  <si>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</si>
  <si>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</si>
  <si>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</si>
  <si>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</si>
  <si>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</si>
  <si>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</si>
  <si>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</si>
  <si>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</si>
  <si>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</si>
  <si>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</si>
  <si>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</si>
  <si>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</si>
  <si>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</si>
  <si>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</si>
  <si>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</si>
  <si>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</si>
  <si>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</si>
  <si>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</si>
  <si>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</si>
  <si>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</si>
  <si>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</si>
  <si>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</si>
  <si>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</si>
  <si>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</si>
  <si>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</si>
  <si>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</si>
  <si>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</si>
  <si>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</si>
  <si>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</si>
  <si>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</si>
  <si>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</si>
  <si>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</si>
  <si>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</si>
  <si>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</si>
  <si>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</si>
  <si>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</si>
  <si>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</si>
  <si>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</si>
  <si>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</si>
  <si>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</si>
  <si>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</si>
  <si>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</si>
  <si>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</si>
  <si>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</si>
  <si>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</si>
  <si>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</si>
  <si>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</si>
  <si>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</si>
  <si>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</si>
  <si>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</si>
  <si>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</si>
  <si>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</si>
  <si>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</si>
  <si>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</si>
  <si>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</si>
  <si>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</si>
  <si>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</si>
  <si>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</si>
  <si>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</si>
  <si>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</si>
  <si>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</si>
  <si>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</si>
  <si>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</si>
  <si>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</si>
  <si>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</si>
  <si>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</si>
  <si>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</si>
  <si>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</si>
  <si>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</si>
  <si>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</si>
  <si>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</si>
  <si>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</si>
  <si>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</si>
  <si>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</si>
  <si>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</si>
  <si>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</si>
  <si>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</si>
  <si>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</si>
  <si>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</si>
  <si>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</si>
  <si>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</si>
  <si>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</si>
  <si>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</si>
  <si>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</si>
  <si>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</si>
  <si>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</si>
  <si>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</si>
  <si>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</si>
  <si>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</si>
  <si>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</si>
  <si>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</si>
  <si>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</si>
  <si>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</si>
  <si>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</si>
  <si>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</si>
  <si>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</si>
  <si>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</si>
  <si>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</si>
  <si>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</si>
  <si>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</si>
  <si>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</si>
  <si>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</si>
  <si>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</si>
  <si>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</si>
  <si>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</si>
  <si>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</si>
  <si>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</si>
  <si>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</si>
  <si>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</si>
  <si>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</si>
  <si>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</si>
  <si>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</si>
  <si>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</si>
  <si>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</si>
  <si>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</si>
  <si>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</si>
  <si>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</si>
  <si>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</si>
  <si>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</si>
  <si>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</si>
  <si>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</si>
  <si>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</si>
  <si>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</si>
  <si>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</si>
  <si>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</si>
  <si>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</si>
  <si>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</si>
  <si>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</si>
  <si>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</si>
  <si>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</si>
  <si>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</si>
  <si>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</si>
  <si>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</si>
  <si>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</si>
  <si>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</si>
  <si>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</si>
  <si>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</si>
  <si>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</si>
  <si>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</si>
  <si>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</si>
  <si>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</si>
  <si>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</si>
  <si>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</si>
  <si>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</si>
  <si>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</si>
  <si>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</si>
  <si>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</si>
  <si>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</si>
  <si>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</si>
  <si>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</si>
  <si>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</si>
  <si>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</si>
  <si>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</si>
  <si>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</si>
  <si>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</si>
  <si>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</si>
  <si>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</si>
  <si>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</si>
  <si>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</si>
  <si>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</si>
  <si>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</si>
  <si>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КТП-108, ф. "Пархоменко, 5-15" г.Артём</t>
  </si>
  <si>
    <t>Q_ДЭСК_23</t>
  </si>
  <si>
    <t>Реконструкция ВЛ-0,4(0,23)кВ в ВЛИ-0,4кВ КТП-108, ф. "Пархоменко, 5-15" г.Артём: провод СИП2 3х120+1х95  длиной   750 метров</t>
  </si>
  <si>
    <t>1579,81910 тыс.руб.</t>
  </si>
  <si>
    <t xml:space="preserve"> ВЛ-0,4(0,23)кВ в ВЛИ-0,4кВ КТП-108, ф. "Пархоменко, 5-15"  </t>
  </si>
  <si>
    <t>1964</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</si>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</sst>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1579,81910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70" zoomScaleSheetLayoutView="70" workbookViewId="0">
      <selection activeCell="U25" sqref="U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КТП-108, ф. "Пархоменко, 5-15"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КТП-108, ф. "Пархоменко, 5-15"  </v>
      </c>
      <c r="D25" s="177" t="str">
        <f>B25</f>
        <v xml:space="preserve"> ВЛ-0,4(0,23)кВ в ВЛИ-0,4кВ КТП-108, ф. "Пархоменко, 5-15"  </v>
      </c>
      <c r="E25" s="177" t="str">
        <f>B25</f>
        <v xml:space="preserve"> ВЛ-0,4(0,23)кВ в ВЛИ-0,4кВ КТП-108, ф. "Пархоменко, 5-15"  </v>
      </c>
      <c r="F25" s="140">
        <v>0.4</v>
      </c>
      <c r="G25" s="141">
        <v>0.4</v>
      </c>
      <c r="H25" s="141">
        <v>0.4</v>
      </c>
      <c r="I25" s="141">
        <v>0.4</v>
      </c>
      <c r="J25" s="142" t="s">
        <v>489</v>
      </c>
      <c r="K25" s="142" t="s">
        <v>10</v>
      </c>
      <c r="L25" s="143" t="s">
        <v>10</v>
      </c>
      <c r="M25" s="143" t="s">
        <v>479</v>
      </c>
      <c r="N25" s="140">
        <v>120</v>
      </c>
      <c r="O25" s="140" t="s">
        <v>474</v>
      </c>
      <c r="P25" s="140" t="s">
        <v>471</v>
      </c>
      <c r="Q25" s="140">
        <v>0.73499999999999999</v>
      </c>
      <c r="R25" s="141">
        <v>0.75</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Q_ДЭСК_23</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КТП-108, ф. "Пархоменко, 5-15"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КТП-108, ф. "Пархоменко, 5-15" г.Артём: провод СИП2 3х120+1х95  длиной   750 метров</v>
      </c>
    </row>
    <row r="25" spans="1:21" ht="50.25" customHeight="1" x14ac:dyDescent="0.25">
      <c r="A25" s="4" t="s">
        <v>16</v>
      </c>
      <c r="B25" s="5" t="s">
        <v>94</v>
      </c>
      <c r="C25" s="137" t="str">
        <f>'1. паспорт местоположение'!C48</f>
        <v>1579,81910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Q_ДЭСК_23</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КТП-108, ф. "Пархоменко, 5-15"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КТП-108, ф. "Пархоменко, 5-15"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Q_ДЭСК_23</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КТП-108, ф. "Пархоменко, 5-15"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K33" sqref="K3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Q_ДЭСК_23</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КТП-108, ф. "Пархоменко, 5-15"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1294.93369</f>
        <v>1294.9336900000001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7" zoomScale="90" zoomScaleSheetLayoutView="9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Q_ДЭСК_23</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КТП-108, ф. "Пархоменко, 5-15"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53.25" customHeight="1" x14ac:dyDescent="0.25">
      <c r="A28" s="53" t="s">
        <v>225</v>
      </c>
      <c r="B28" s="121" t="s">
        <v>226</v>
      </c>
      <c r="C28" s="122" t="s">
        <v>58</v>
      </c>
      <c r="D28" s="122" t="s">
        <v>58</v>
      </c>
      <c r="E28" s="122" t="s">
        <v>22</v>
      </c>
      <c r="F28" s="122" t="s">
        <v>22</v>
      </c>
      <c r="G28" s="122" t="s">
        <v>58</v>
      </c>
      <c r="H28" s="122" t="s">
        <v>58</v>
      </c>
      <c r="I28" s="59" t="s">
        <v>58</v>
      </c>
      <c r="J28" s="59" t="s">
        <v>58</v>
      </c>
    </row>
    <row r="29" spans="1:10" ht="36.75"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24"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32.2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45.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31"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КТП-108, ф. "Пархоменко, 5-15"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1.626330684</v>
      </c>
      <c r="D24" s="182">
        <f>D27</f>
        <v>1.5798190999999999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1.626330684</v>
      </c>
      <c r="Y24" s="172" t="s">
        <v>475</v>
      </c>
      <c r="Z24" s="173">
        <f>D24</f>
        <v>1.5798190999999999</v>
      </c>
      <c r="AA24" s="172" t="s">
        <v>475</v>
      </c>
      <c r="AB24" s="173">
        <f>X24</f>
        <v>1.626330684</v>
      </c>
      <c r="AC24" s="173">
        <f>Z24</f>
        <v>1.5798190999999999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1.35527557*1.2</f>
        <v>1.626330684</v>
      </c>
      <c r="D27" s="184">
        <v>1.5798190999999999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1.626330684</v>
      </c>
      <c r="Y27" s="172" t="s">
        <v>475</v>
      </c>
      <c r="Z27" s="173">
        <f>D27</f>
        <v>1.5798190999999999</v>
      </c>
      <c r="AA27" s="172" t="s">
        <v>475</v>
      </c>
      <c r="AB27" s="173">
        <f>X27</f>
        <v>1.626330684</v>
      </c>
      <c r="AC27" s="173">
        <f>Z27</f>
        <v>1.5798190999999999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1.3552755700000001</v>
      </c>
      <c r="D30" s="173">
        <f>D32</f>
        <v>1.2949336885245901</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1.3552755700000001</v>
      </c>
      <c r="Y30" s="172" t="s">
        <v>475</v>
      </c>
      <c r="Z30" s="173">
        <f>D30</f>
        <v>1.2949336885245901</v>
      </c>
      <c r="AA30" s="172" t="s">
        <v>475</v>
      </c>
      <c r="AB30" s="173">
        <f>X30</f>
        <v>1.3552755700000001</v>
      </c>
      <c r="AC30" s="173">
        <f>Z30</f>
        <v>1.2949336885245901</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1.3552755700000001</v>
      </c>
      <c r="D32" s="176">
        <f>D27/1.22</f>
        <v>1.2949336885245901</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1.3552755700000001</v>
      </c>
      <c r="Y32" s="172" t="s">
        <v>475</v>
      </c>
      <c r="Z32" s="173">
        <f>D32</f>
        <v>1.2949336885245901</v>
      </c>
      <c r="AA32" s="172" t="s">
        <v>475</v>
      </c>
      <c r="AB32" s="173">
        <f>X32</f>
        <v>1.3552755700000001</v>
      </c>
      <c r="AC32" s="173">
        <f>Z32</f>
        <v>1.2949336885245901</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0.73499999999999999</v>
      </c>
      <c r="D39" s="175">
        <v>0.75</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0.73499999999999999</v>
      </c>
      <c r="Y39" s="172" t="s">
        <v>475</v>
      </c>
      <c r="Z39" s="173">
        <f>D39</f>
        <v>0.75</v>
      </c>
      <c r="AA39" s="172" t="s">
        <v>475</v>
      </c>
      <c r="AB39" s="173">
        <f>X39</f>
        <v>0.73499999999999999</v>
      </c>
      <c r="AC39" s="173">
        <f>Z39</f>
        <v>0.75</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0.73499999999999999</v>
      </c>
      <c r="D48" s="175">
        <f>D39</f>
        <v>0.75</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0.73499999999999999</v>
      </c>
      <c r="Y48" s="172" t="s">
        <v>475</v>
      </c>
      <c r="Z48" s="173">
        <f>D48</f>
        <v>0.75</v>
      </c>
      <c r="AA48" s="172" t="s">
        <v>475</v>
      </c>
      <c r="AB48" s="173">
        <f>X48</f>
        <v>0.73499999999999999</v>
      </c>
      <c r="AC48" s="173">
        <f>Z48</f>
        <v>0.75</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1.3552755700000001</v>
      </c>
      <c r="D54" s="175">
        <f>D30</f>
        <v>1.2949336885245901</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1.3552755700000001</v>
      </c>
      <c r="Y54" s="172" t="s">
        <v>475</v>
      </c>
      <c r="Z54" s="173">
        <f>D54</f>
        <v>1.2949336885245901</v>
      </c>
      <c r="AA54" s="172" t="s">
        <v>475</v>
      </c>
      <c r="AB54" s="173">
        <f>X54</f>
        <v>1.3552755700000001</v>
      </c>
      <c r="AC54" s="173">
        <f>Z54</f>
        <v>1.2949336885245901</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0.73499999999999999</v>
      </c>
      <c r="D58" s="175">
        <f>D48</f>
        <v>0.75</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0.73499999999999999</v>
      </c>
      <c r="Y58" s="172" t="s">
        <v>475</v>
      </c>
      <c r="Z58" s="173">
        <f>D58</f>
        <v>0.75</v>
      </c>
      <c r="AA58" s="172" t="s">
        <v>475</v>
      </c>
      <c r="AB58" s="173">
        <f>X58</f>
        <v>0.73499999999999999</v>
      </c>
      <c r="AC58" s="173">
        <f>Z58</f>
        <v>0.75</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J26" sqref="J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КТП-108, ф. "Пархоменко, 5-15"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0.75</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28" zoomScale="80" zoomScaleNormal="90" zoomScaleSheetLayoutView="80" workbookViewId="0">
      <selection activeCell="A33" sqref="A33"/>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Q_ДЭСК_23</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КТП-108, ф. "Пархоменко, 5-15"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КТП-108, ф. "Пархоменко, 5-15"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1.5798190999999999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2026-03-03T22:53:33Z</dcterms:modified>
</cp:coreProperties>
</file>